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<sst xmlns="http://schemas.openxmlformats.org/spreadsheetml/2006/main" count="349" uniqueCount="222">
  <si>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</si>
  <si>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</si>
  <si>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</si>
  <si>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</si>
  <si>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</si>
  <si>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</si>
  <si>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</si>
  <si>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</si>
  <si>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</si>
  <si>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</si>
  <si>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</si>
  <si>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</si>
  <si>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</si>
  <si>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</si>
  <si>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</si>
  <si>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</si>
  <si>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</si>
  <si>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</si>
  <si>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</si>
  <si>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</si>
  <si>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</si>
  <si>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</si>
  <si>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</si>
  <si>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</si>
  <si>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</si>
  <si>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</si>
  <si>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</si>
  <si>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</si>
  <si>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</si>
  <si>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</si>
  <si>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</si>
  <si>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</si>
  <si>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</si>
  <si>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</si>
  <si>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</si>
  <si>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</si>
  <si>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</si>
  <si>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</si>
  <si>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</si>
  <si>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</si>
  <si>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</si>
  <si>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</si>
  <si>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</si>
  <si>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</si>
  <si>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</si>
  <si>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</si>
  <si>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</si>
  <si>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</si>
  <si>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</si>
  <si>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</si>
  <si>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</si>
  <si>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</si>
  <si>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</si>
  <si>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</si>
  <si>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</si>
  <si>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</si>
  <si>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</si>
  <si>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</si>
  <si>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</si>
  <si>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</si>
  <si>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</si>
  <si>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</si>
  <si>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</si>
  <si>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</si>
  <si>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</si>
  <si>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</si>
  <si>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</si>
  <si>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</si>
  <si>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</si>
  <si>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</si>
  <si>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</si>
  <si>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</si>
  <si>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</si>
  <si>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</si>
  <si>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</si>
  <si>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</si>
  <si>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</si>
  <si>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</si>
  <si>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</si>
  <si>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</si>
  <si>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</si>
  <si>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</si>
  <si>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</si>
  <si>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</si>
  <si>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</si>
  <si>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</si>
  <si>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</si>
  <si>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</si>
  <si>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</si>
  <si>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</si>
  <si>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</si>
  <si>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</si>
  <si>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</si>
  <si>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</si>
  <si>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</si>
  <si>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</si>
  <si>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</si>
  <si>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</si>
  <si>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</si>
  <si>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</si>
  <si>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</si>
  <si>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</si>
  <si>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</si>
  <si>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</si>
  <si>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</si>
  <si>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</si>
  <si>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</si>
  <si>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</si>
  <si>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</si>
  <si>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</si>
  <si>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</si>
  <si>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</si>
  <si>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</si>
  <si>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</si>
  <si>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</si>
  <si>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</si>
  <si>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</si>
  <si>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</si>
  <si>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</si>
  <si>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</si>
  <si>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</si>
  <si>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</si>
  <si>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</si>
  <si>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</si>
  <si>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</si>
  <si>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</si>
  <si>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</si>
  <si>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</si>
  <si>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</si>
  <si>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</si>
  <si>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</si>
  <si>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</si>
  <si>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</si>
  <si>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</si>
  <si>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</si>
  <si>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</si>
  <si>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</si>
  <si>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</si>
  <si>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</si>
  <si>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</si>
  <si>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</si>
  <si>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</si>
  <si>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</si>
  <si>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</si>
  <si>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</si>
  <si>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</si>
  <si>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</si>
  <si>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</si>
  <si>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</si>
  <si>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</si>
  <si>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</si>
  <si>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</si>
  <si>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</si>
  <si>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</si>
  <si>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</si>
  <si>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</si>
  <si>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</si>
  <si>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</si>
  <si>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</si>
  <si>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</si>
  <si>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</si>
  <si>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</si>
  <si>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</si>
  <si>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</si>
  <si>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</si>
  <si>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</si>
  <si>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</si>
  <si>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</si>
  <si>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</si>
  <si>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</si>
  <si>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</si>
  <si>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</si>
  <si>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</si>
  <si>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</si>
  <si>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</si>
  <si>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</si>
  <si>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</si>
  <si>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</si>
  <si>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</si>
  <si>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</si>
  <si>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</si>
  <si>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</si>
  <si>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</si>
  <si>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</si>
  <si>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</si>
  <si>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</si>
  <si>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</si>
  <si>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</si>
  <si>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</si>
  <si>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</si>
  <si>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</si>
  <si>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</si>
  <si>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</si>
  <si>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</si>
  <si>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</si>
  <si>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</si>
  <si>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</si>
  <si>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</si>
  <si>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</si>
  <si>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</si>
  <si>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</si>
  <si>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</si>
  <si>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</si>
  <si>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</si>
  <si>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</si>
  <si>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</si>
  <si>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</si>
  <si>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</si>
  <si>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</si>
  <si>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</si>
  <si>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</si>
  <si>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</si>
  <si>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</si>
  <si>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</si>
  <si>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</si>
  <si>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</si>
  <si>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</si>
  <si>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</si>
  <si>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</si>
  <si>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3-55-21-0866 г. Новороссийск</t>
  </si>
  <si>
    <t>K_N_Нр_21_ЛК150_2200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</si>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</sst>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3-55-21-0866 г. Новороссийск</v>
      </c>
      <c r="D19" s="150" t="str">
        <f>IF(D20="","",D20)</f>
        <v>K_N_Нр_21_ЛК150_2200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3-55-21-0866 г. Новороссийск</v>
      </c>
      <c r="D20" s="150" t="str">
        <f>IF(D21="","",D21)</f>
        <v>K_N_Нр_21_ЛК150_2200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3-55-21-0866 г. Новороссийск</v>
      </c>
      <c r="D21" s="150" t="str">
        <f>IF(D22="","",D22)</f>
        <v>K_N_Нр_21_ЛК150_2200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0.125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3-55-21-0866 г. Новороссийск</v>
      </c>
      <c r="D23" s="128" t="str">
        <f t="shared" ref="D23:D33" si="6">IF(D22="","",D22)</f>
        <v>K_N_Нр_21_ЛК150_2200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0.125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3-55-21-0866 г. Новороссийск</v>
      </c>
      <c r="D24" s="128" t="str">
        <f t="shared" si="6"/>
        <v>K_N_Нр_21_ЛК150_2200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0.125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3-55-21-0866 г. Новороссийск</v>
      </c>
      <c r="D25" s="128" t="str">
        <f t="shared" si="6"/>
        <v>K_N_Нр_21_ЛК150_2200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3-55-21-0866 г. Новороссийск</v>
      </c>
      <c r="D26" s="128" t="str">
        <f t="shared" si="6"/>
        <v>K_N_Нр_21_ЛК150_2200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3-55-21-0866 г. Новороссийск</v>
      </c>
      <c r="D27" s="128" t="str">
        <f t="shared" si="6"/>
        <v>K_N_Нр_21_ЛК150_2200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3-55-21-0866 г. Новороссийск</v>
      </c>
      <c r="D28" s="128" t="str">
        <f t="shared" si="6"/>
        <v>K_N_Нр_21_ЛК150_2200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3-55-21-0866 г. Новороссийск</v>
      </c>
      <c r="D29" s="128" t="str">
        <f t="shared" si="6"/>
        <v>K_N_Нр_21_ЛК150_2200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3-55-21-0866 г. Новороссийск</v>
      </c>
      <c r="D30" s="128" t="str">
        <f t="shared" si="6"/>
        <v>K_N_Нр_21_ЛК150_2200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3-55-21-0866 г. Новороссийск</v>
      </c>
      <c r="D31" s="128" t="str">
        <f t="shared" si="6"/>
        <v>K_N_Нр_21_ЛК150_2200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3-55-21-0866 г. Новороссийск</v>
      </c>
      <c r="D32" s="128" t="str">
        <f t="shared" si="6"/>
        <v>K_N_Нр_21_ЛК150_2200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3-55-21-0866 г. Новороссийск</v>
      </c>
      <c r="D33" s="128" t="str">
        <f t="shared" si="6"/>
        <v>K_N_Нр_21_ЛК150_2200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775.38778999999988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uBhlo4MlIjXyhheOhi/q6VA7sPD6/FwZNguTIbZMy8FbjiabdyBx0wXi5wQD/OaQCqN8E6Zv5dPXsRHIpdOBA==" saltValue="lQwQlMSClMyk95ru5tHDs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39"/>
      <c r="F15" s="139" t="str">
        <f>IF('20.1'!I22="","",'20.1'!I22)</f>
        <v/>
      </c>
      <c r="G15" s="138">
        <f>'20.1'!U36/1000</f>
        <v>0.77538778999999991</v>
      </c>
      <c r="H15" s="138">
        <f>G15*1.2</f>
        <v>0.9304653479999998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1.4031567258009716</v>
      </c>
      <c r="J15" s="103">
        <f>'20.2'!M20/1000</f>
        <v>0</v>
      </c>
      <c r="K15" s="103">
        <f>I15+J15</f>
        <v>1.4031567258009716</v>
      </c>
      <c r="L15" s="102"/>
      <c r="M15" s="105">
        <f>K15-L15</f>
        <v>1.4031567258009716</v>
      </c>
      <c r="N15" s="102"/>
      <c r="O15" s="104">
        <f>H15-N15</f>
        <v>0.9304653479999998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5ncH3Inau+SKKumAMEhqgEOec3XHsWUeGWWl3KKZy1ejUTA7Bfo205M7uc0W34cMIqQH8QY6efnmivmtUT7cw==" saltValue="hC7eXlix5eV42CkulC6OD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L+729t1zjLEWBimeyStHqy36FyTDLS/mC+EQRHdB7rK8kneCYgyJtWtRfLtYY7HcGGAoK6X77IXYula82JONbg==" saltValue="i6DIz0s344rMAyQDNIQB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2026-05-13T14:21:42Z</dcterms:modified>
</cp:coreProperties>
</file>